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68" windowWidth="14808" windowHeight="7956"/>
  </bookViews>
  <sheets>
    <sheet name="расчет НИО" sheetId="2" r:id="rId1"/>
  </sheets>
  <calcPr calcId="144525" refMode="R1C1"/>
</workbook>
</file>

<file path=xl/calcChain.xml><?xml version="1.0" encoding="utf-8"?>
<calcChain xmlns="http://schemas.openxmlformats.org/spreadsheetml/2006/main">
  <c r="F9" i="2" l="1"/>
  <c r="E9" i="2"/>
  <c r="D9" i="2"/>
  <c r="C17" i="2" l="1"/>
  <c r="C12" i="2"/>
  <c r="C11" i="2"/>
  <c r="C22" i="2" s="1"/>
  <c r="C8" i="2"/>
  <c r="D8" i="2"/>
  <c r="F17" i="2"/>
  <c r="E17" i="2"/>
  <c r="D17" i="2"/>
  <c r="F12" i="2"/>
  <c r="F11" i="2" s="1"/>
  <c r="F22" i="2" s="1"/>
  <c r="E12" i="2"/>
  <c r="E11" i="2" s="1"/>
  <c r="E22" i="2" s="1"/>
  <c r="F8" i="2"/>
  <c r="E8" i="2"/>
  <c r="D12" i="2" l="1"/>
  <c r="D11" i="2" s="1"/>
  <c r="D22" i="2" s="1"/>
  <c r="D23" i="2" s="1"/>
  <c r="C24" i="2"/>
  <c r="C23" i="2"/>
  <c r="E24" i="2"/>
  <c r="E23" i="2"/>
  <c r="F23" i="2"/>
  <c r="F24" i="2"/>
  <c r="D24" i="2" l="1"/>
</calcChain>
</file>

<file path=xl/sharedStrings.xml><?xml version="1.0" encoding="utf-8"?>
<sst xmlns="http://schemas.openxmlformats.org/spreadsheetml/2006/main" count="37" uniqueCount="37">
  <si>
    <t>тыс. рублей</t>
  </si>
  <si>
    <t>Показатели</t>
  </si>
  <si>
    <t>Прогноз на 2022 г.</t>
  </si>
  <si>
    <t>Прогноз на 2023 г.</t>
  </si>
  <si>
    <t xml:space="preserve">Налоговая база в виде среднегодовой стоимости </t>
  </si>
  <si>
    <t xml:space="preserve">Налоговая база в виде кадастровой стоимости </t>
  </si>
  <si>
    <t>Сумма налога, исчисленная к уплате в бюджет всего</t>
  </si>
  <si>
    <t>Недоимка</t>
  </si>
  <si>
    <t>Корректирующая сумма</t>
  </si>
  <si>
    <t>в т.ч.:</t>
  </si>
  <si>
    <t>Сумма поступлений по налогу на имущество организаций</t>
  </si>
  <si>
    <t>Республиканский бюджет, 50%</t>
  </si>
  <si>
    <t>Муниципальный бюджет, 50%</t>
  </si>
  <si>
    <t xml:space="preserve">Ставка по налогу на имущество организаций </t>
  </si>
  <si>
    <t xml:space="preserve">Ставка по налогу на имущество организаций по кадастровой стоимости </t>
  </si>
  <si>
    <t xml:space="preserve">Налоговая база </t>
  </si>
  <si>
    <t>1.1.</t>
  </si>
  <si>
    <t>1.2.</t>
  </si>
  <si>
    <t>2.1.</t>
  </si>
  <si>
    <t>Сумма налога, исчисленная к уплате в бюджет из среднегодовой стоимости</t>
  </si>
  <si>
    <t>Сумма налога, исчисленная к уплате в бюджет из кадастровой стоимости</t>
  </si>
  <si>
    <t xml:space="preserve">Сумма налога, исчисленная к уплате в бюджет из среднегодовой стоимости всего движимого имущества </t>
  </si>
  <si>
    <t>2.2.</t>
  </si>
  <si>
    <t>2.3.</t>
  </si>
  <si>
    <t>Сумма налога с учетом корректирующей суммы:</t>
  </si>
  <si>
    <t>Переходящие платежи</t>
  </si>
  <si>
    <t>Собираемость</t>
  </si>
  <si>
    <t>4.1.</t>
  </si>
  <si>
    <t>4.2.</t>
  </si>
  <si>
    <t>4.3.</t>
  </si>
  <si>
    <t>4.4.</t>
  </si>
  <si>
    <t>РАСЧЕТ</t>
  </si>
  <si>
    <t>в бюджет муниципального района "Монгун-Тайгинский кожуун РТ"</t>
  </si>
  <si>
    <t>на 2022 год и на плановый период 2023 и 2024 годов</t>
  </si>
  <si>
    <t>поступлений налога на имушество организаций</t>
  </si>
  <si>
    <t>Оценка на 2021 г.</t>
  </si>
  <si>
    <t>Прогноз на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</si>
</sst>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_р_._-;\-* #,##0.00_р_._-;_-* &quot;-&quot;??_р_._-;_-@_-"/>
    <numFmt numFmtId="165" formatCode="0.0%"/>
    <numFmt numFmtId="166" formatCode="_(* #,##0.00_);_(* \(#,##0.00\);_(* &quot;-&quot;??_);_(@_)"/>
    <numFmt numFmtId="167" formatCode="_-* #,##0_р_._-;\-* #,##0_р_._-;_-* &quot;-&quot;??_р_._-;_-@_-"/>
    <numFmt numFmtId="168" formatCode="_-* #,##0.0_р_._-;\-* #,##0.0_р_._-;_-* &quot;-&quot;??_р_._-;_-@_-"/>
    <numFmt numFmtId="169" formatCode="_-* #,##0.0\ _₽_-;\-* #,##0.0\ _₽_-;_-* &quot;-&quot;?\ _₽_-;_-@_-"/>
  </numFmts>
  <fonts count="3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10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i/>
      <sz val="8"/>
      <color indexed="23"/>
      <name val="Arial Cyr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19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color indexed="62"/>
      <name val="Arial Cyr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darkDown">
        <fgColor indexed="10"/>
      </patternFill>
    </fill>
    <fill>
      <patternFill patternType="solid">
        <fgColor indexed="22"/>
      </patternFill>
    </fill>
    <fill>
      <patternFill patternType="solid">
        <fgColor indexed="31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1"/>
      </patternFill>
    </fill>
    <fill>
      <patternFill patternType="solid">
        <fgColor indexed="55"/>
      </patternFill>
    </fill>
    <fill>
      <patternFill patternType="solid">
        <fgColor indexed="46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ashed">
        <color indexed="12"/>
      </left>
      <right style="dashed">
        <color indexed="12"/>
      </right>
      <top style="dashed">
        <color indexed="12"/>
      </top>
      <bottom style="dashed">
        <color indexed="1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2">
    <xf numFmtId="0" fontId="0" fillId="0" borderId="0"/>
    <xf numFmtId="0" fontId="8" fillId="0" borderId="0"/>
    <xf numFmtId="166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4" borderId="0" applyNumberFormat="0" applyBorder="0" applyAlignment="0" applyProtection="0"/>
    <xf numFmtId="0" fontId="11" fillId="6" borderId="0" applyNumberFormat="0" applyBorder="0" applyAlignment="0" applyProtection="0"/>
    <xf numFmtId="0" fontId="11" fillId="3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6" borderId="0" applyNumberFormat="0" applyBorder="0" applyAlignment="0" applyProtection="0"/>
    <xf numFmtId="0" fontId="11" fillId="4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3" borderId="0" applyNumberFormat="0" applyBorder="0" applyAlignment="0" applyProtection="0"/>
    <xf numFmtId="0" fontId="12" fillId="11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3" fillId="7" borderId="4" applyNumberFormat="0" applyAlignment="0" applyProtection="0"/>
    <xf numFmtId="0" fontId="14" fillId="15" borderId="5" applyNumberFormat="0" applyAlignment="0" applyProtection="0"/>
    <xf numFmtId="0" fontId="15" fillId="15" borderId="4" applyNumberFormat="0" applyAlignment="0" applyProtection="0"/>
    <xf numFmtId="0" fontId="9" fillId="0" borderId="6" applyNumberFormat="0">
      <alignment horizontal="right" vertical="top"/>
    </xf>
    <xf numFmtId="0" fontId="9" fillId="0" borderId="6" applyNumberFormat="0">
      <alignment horizontal="right" vertical="top"/>
    </xf>
    <xf numFmtId="0" fontId="9" fillId="16" borderId="6" applyNumberFormat="0">
      <alignment horizontal="right" vertical="top"/>
    </xf>
    <xf numFmtId="49" fontId="9" fillId="17" borderId="6">
      <alignment horizontal="left" vertical="top"/>
    </xf>
    <xf numFmtId="49" fontId="10" fillId="0" borderId="6">
      <alignment horizontal="left" vertical="top"/>
    </xf>
    <xf numFmtId="0" fontId="16" fillId="0" borderId="7" applyNumberFormat="0" applyFill="0" applyAlignment="0" applyProtection="0"/>
    <xf numFmtId="0" fontId="17" fillId="0" borderId="8" applyNumberFormat="0" applyFill="0" applyAlignment="0" applyProtection="0"/>
    <xf numFmtId="0" fontId="18" fillId="0" borderId="9" applyNumberFormat="0" applyFill="0" applyAlignment="0" applyProtection="0"/>
    <xf numFmtId="0" fontId="18" fillId="0" borderId="0" applyNumberFormat="0" applyFill="0" applyBorder="0" applyAlignment="0" applyProtection="0"/>
    <xf numFmtId="0" fontId="9" fillId="10" borderId="6">
      <alignment horizontal="left" vertical="top" wrapText="1"/>
    </xf>
    <xf numFmtId="0" fontId="10" fillId="0" borderId="6">
      <alignment horizontal="left" vertical="top" wrapText="1"/>
    </xf>
    <xf numFmtId="0" fontId="9" fillId="18" borderId="6">
      <alignment horizontal="left" vertical="top" wrapText="1"/>
    </xf>
    <xf numFmtId="0" fontId="9" fillId="19" borderId="6">
      <alignment horizontal="left" vertical="top" wrapText="1"/>
    </xf>
    <xf numFmtId="0" fontId="9" fillId="20" borderId="6">
      <alignment horizontal="left" vertical="top" wrapText="1"/>
    </xf>
    <xf numFmtId="0" fontId="9" fillId="21" borderId="6">
      <alignment horizontal="left" vertical="top" wrapText="1"/>
    </xf>
    <xf numFmtId="0" fontId="9" fillId="0" borderId="6">
      <alignment horizontal="left" vertical="top" wrapText="1"/>
    </xf>
    <xf numFmtId="0" fontId="19" fillId="0" borderId="0">
      <alignment horizontal="left" vertical="top"/>
    </xf>
    <xf numFmtId="0" fontId="20" fillId="0" borderId="10" applyNumberFormat="0" applyFill="0" applyAlignment="0" applyProtection="0"/>
    <xf numFmtId="0" fontId="21" fillId="22" borderId="11" applyNumberFormat="0" applyAlignment="0" applyProtection="0"/>
    <xf numFmtId="0" fontId="22" fillId="0" borderId="0" applyNumberFormat="0" applyFill="0" applyBorder="0" applyAlignment="0" applyProtection="0"/>
    <xf numFmtId="0" fontId="23" fillId="7" borderId="0" applyNumberFormat="0" applyBorder="0" applyAlignment="0" applyProtection="0"/>
    <xf numFmtId="0" fontId="8" fillId="0" borderId="0"/>
    <xf numFmtId="0" fontId="9" fillId="10" borderId="12" applyNumberFormat="0">
      <alignment horizontal="right" vertical="top"/>
    </xf>
    <xf numFmtId="0" fontId="9" fillId="18" borderId="12" applyNumberFormat="0">
      <alignment horizontal="right" vertical="top"/>
    </xf>
    <xf numFmtId="0" fontId="9" fillId="0" borderId="6" applyNumberFormat="0">
      <alignment horizontal="right" vertical="top"/>
    </xf>
    <xf numFmtId="0" fontId="9" fillId="0" borderId="6" applyNumberFormat="0">
      <alignment horizontal="right" vertical="top"/>
    </xf>
    <xf numFmtId="0" fontId="9" fillId="19" borderId="12" applyNumberFormat="0">
      <alignment horizontal="right" vertical="top"/>
    </xf>
    <xf numFmtId="0" fontId="9" fillId="0" borderId="6" applyNumberFormat="0">
      <alignment horizontal="right" vertical="top"/>
    </xf>
    <xf numFmtId="0" fontId="24" fillId="23" borderId="0" applyNumberFormat="0" applyBorder="0" applyAlignment="0" applyProtection="0"/>
    <xf numFmtId="0" fontId="25" fillId="0" borderId="0" applyNumberFormat="0" applyFill="0" applyBorder="0" applyAlignment="0" applyProtection="0"/>
    <xf numFmtId="0" fontId="8" fillId="4" borderId="13" applyNumberFormat="0" applyFont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9" fontId="26" fillId="7" borderId="6">
      <alignment horizontal="left" vertical="top" wrapText="1"/>
    </xf>
    <xf numFmtId="49" fontId="9" fillId="0" borderId="6">
      <alignment horizontal="left" vertical="top" wrapText="1"/>
    </xf>
    <xf numFmtId="0" fontId="27" fillId="0" borderId="14" applyNumberFormat="0" applyFill="0" applyAlignment="0" applyProtection="0"/>
    <xf numFmtId="0" fontId="27" fillId="0" borderId="0" applyNumberFormat="0" applyFill="0" applyBorder="0" applyAlignment="0" applyProtection="0"/>
    <xf numFmtId="166" fontId="8" fillId="0" borderId="0" applyFont="0" applyFill="0" applyBorder="0" applyAlignment="0" applyProtection="0"/>
    <xf numFmtId="0" fontId="28" fillId="6" borderId="0" applyNumberFormat="0" applyBorder="0" applyAlignment="0" applyProtection="0"/>
    <xf numFmtId="0" fontId="9" fillId="21" borderId="6">
      <alignment horizontal="left" vertical="top" wrapText="1"/>
    </xf>
    <xf numFmtId="0" fontId="9" fillId="0" borderId="6">
      <alignment horizontal="left" vertical="top" wrapText="1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9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8">
    <xf numFmtId="0" fontId="0" fillId="0" borderId="0" xfId="0"/>
    <xf numFmtId="0" fontId="3" fillId="0" borderId="0" xfId="0" applyFont="1"/>
    <xf numFmtId="0" fontId="29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horizontal="center"/>
    </xf>
    <xf numFmtId="0" fontId="4" fillId="0" borderId="1" xfId="0" applyFont="1" applyBorder="1" applyAlignment="1"/>
    <xf numFmtId="0" fontId="6" fillId="0" borderId="1" xfId="0" applyFont="1" applyFill="1" applyBorder="1" applyAlignment="1">
      <alignment wrapText="1"/>
    </xf>
    <xf numFmtId="9" fontId="6" fillId="0" borderId="16" xfId="0" applyNumberFormat="1" applyFont="1" applyFill="1" applyBorder="1" applyAlignment="1">
      <alignment wrapText="1"/>
    </xf>
    <xf numFmtId="165" fontId="6" fillId="0" borderId="16" xfId="0" applyNumberFormat="1" applyFont="1" applyFill="1" applyBorder="1" applyAlignment="1">
      <alignment wrapText="1"/>
    </xf>
    <xf numFmtId="0" fontId="30" fillId="0" borderId="1" xfId="0" applyFont="1" applyFill="1" applyBorder="1" applyAlignment="1">
      <alignment wrapText="1"/>
    </xf>
    <xf numFmtId="0" fontId="30" fillId="0" borderId="1" xfId="0" applyFont="1" applyFill="1" applyBorder="1" applyAlignment="1">
      <alignment horizontal="center"/>
    </xf>
    <xf numFmtId="0" fontId="30" fillId="0" borderId="0" xfId="0" applyFont="1"/>
    <xf numFmtId="0" fontId="7" fillId="0" borderId="0" xfId="0" applyFont="1"/>
    <xf numFmtId="0" fontId="6" fillId="0" borderId="1" xfId="0" applyFont="1" applyFill="1" applyBorder="1" applyAlignment="1">
      <alignment horizontal="center"/>
    </xf>
    <xf numFmtId="164" fontId="6" fillId="0" borderId="1" xfId="0" applyNumberFormat="1" applyFont="1" applyFill="1" applyBorder="1" applyAlignment="1">
      <alignment wrapText="1"/>
    </xf>
    <xf numFmtId="0" fontId="4" fillId="0" borderId="1" xfId="0" applyFont="1" applyFill="1" applyBorder="1"/>
    <xf numFmtId="0" fontId="2" fillId="0" borderId="1" xfId="0" applyFont="1" applyBorder="1" applyAlignment="1">
      <alignment vertical="center"/>
    </xf>
    <xf numFmtId="164" fontId="30" fillId="0" borderId="16" xfId="0" applyNumberFormat="1" applyFont="1" applyFill="1" applyBorder="1" applyAlignment="1">
      <alignment wrapText="1"/>
    </xf>
    <xf numFmtId="0" fontId="4" fillId="0" borderId="0" xfId="0" applyFont="1"/>
    <xf numFmtId="164" fontId="30" fillId="0" borderId="1" xfId="0" applyNumberFormat="1" applyFont="1" applyFill="1" applyBorder="1" applyAlignment="1">
      <alignment wrapText="1"/>
    </xf>
    <xf numFmtId="0" fontId="30" fillId="0" borderId="1" xfId="0" applyFont="1" applyFill="1" applyBorder="1"/>
    <xf numFmtId="167" fontId="29" fillId="0" borderId="1" xfId="0" applyNumberFormat="1" applyFont="1" applyFill="1" applyBorder="1" applyAlignment="1">
      <alignment wrapText="1"/>
    </xf>
    <xf numFmtId="168" fontId="4" fillId="0" borderId="1" xfId="0" applyNumberFormat="1" applyFont="1" applyFill="1" applyBorder="1"/>
    <xf numFmtId="168" fontId="6" fillId="0" borderId="16" xfId="0" applyNumberFormat="1" applyFont="1" applyFill="1" applyBorder="1" applyAlignment="1">
      <alignment wrapText="1"/>
    </xf>
    <xf numFmtId="168" fontId="30" fillId="0" borderId="16" xfId="0" applyNumberFormat="1" applyFont="1" applyFill="1" applyBorder="1" applyAlignment="1">
      <alignment wrapText="1"/>
    </xf>
    <xf numFmtId="9" fontId="30" fillId="0" borderId="1" xfId="0" applyNumberFormat="1" applyFont="1" applyFill="1" applyBorder="1"/>
    <xf numFmtId="9" fontId="30" fillId="0" borderId="1" xfId="0" applyNumberFormat="1" applyFont="1" applyFill="1" applyBorder="1" applyAlignment="1">
      <alignment wrapText="1"/>
    </xf>
    <xf numFmtId="0" fontId="2" fillId="0" borderId="1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9" fontId="7" fillId="0" borderId="0" xfId="0" applyNumberFormat="1" applyFont="1"/>
    <xf numFmtId="167" fontId="4" fillId="0" borderId="1" xfId="0" applyNumberFormat="1" applyFont="1" applyFill="1" applyBorder="1"/>
    <xf numFmtId="0" fontId="4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31" fillId="0" borderId="0" xfId="0" applyFont="1"/>
    <xf numFmtId="0" fontId="32" fillId="0" borderId="0" xfId="0" applyFont="1" applyAlignment="1">
      <alignment horizontal="center"/>
    </xf>
    <xf numFmtId="0" fontId="31" fillId="0" borderId="0" xfId="0" applyFont="1" applyAlignment="1">
      <alignment horizontal="center"/>
    </xf>
    <xf numFmtId="0" fontId="33" fillId="0" borderId="0" xfId="0" applyFont="1" applyAlignment="1">
      <alignment vertical="justify"/>
    </xf>
    <xf numFmtId="0" fontId="34" fillId="0" borderId="0" xfId="0" applyFont="1" applyAlignment="1">
      <alignment horizontal="center" vertical="justify"/>
    </xf>
  </cellXfs>
  <cellStyles count="102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Акцент1 2" xfId="22"/>
    <cellStyle name="Акцент2 2" xfId="23"/>
    <cellStyle name="Акцент3 2" xfId="24"/>
    <cellStyle name="Акцент4 2" xfId="25"/>
    <cellStyle name="Акцент5 2" xfId="26"/>
    <cellStyle name="Акцент6 2" xfId="27"/>
    <cellStyle name="Ввод  2" xfId="28"/>
    <cellStyle name="Вывод 2" xfId="29"/>
    <cellStyle name="Вычисление 2" xfId="30"/>
    <cellStyle name="Данные (редактируемые)" xfId="31"/>
    <cellStyle name="Данные (только для чтения)" xfId="32"/>
    <cellStyle name="Данные для удаления" xfId="33"/>
    <cellStyle name="Заголовки полей" xfId="34"/>
    <cellStyle name="Заголовки полей [печать]" xfId="35"/>
    <cellStyle name="Заголовок 1 2" xfId="36"/>
    <cellStyle name="Заголовок 2 2" xfId="37"/>
    <cellStyle name="Заголовок 3 2" xfId="38"/>
    <cellStyle name="Заголовок 4 2" xfId="39"/>
    <cellStyle name="Заголовок меры" xfId="40"/>
    <cellStyle name="Заголовок показателя [печать]" xfId="41"/>
    <cellStyle name="Заголовок показателя константы" xfId="42"/>
    <cellStyle name="Заголовок результата расчета" xfId="43"/>
    <cellStyle name="Заголовок свободного показателя" xfId="44"/>
    <cellStyle name="Значение фильтра" xfId="45"/>
    <cellStyle name="Значение фильтра [печать]" xfId="46"/>
    <cellStyle name="Информация о задаче" xfId="47"/>
    <cellStyle name="Итог 2" xfId="48"/>
    <cellStyle name="Контрольная ячейка 2" xfId="49"/>
    <cellStyle name="Название 2" xfId="50"/>
    <cellStyle name="Нейтральный 2" xfId="51"/>
    <cellStyle name="Обычный" xfId="0" builtinId="0"/>
    <cellStyle name="Обычный 2" xfId="52"/>
    <cellStyle name="Обычный 3" xfId="87"/>
    <cellStyle name="Обычный 3 2" xfId="88"/>
    <cellStyle name="Обычный 3 2 2" xfId="89"/>
    <cellStyle name="Обычный 3 2 2 2" xfId="90"/>
    <cellStyle name="Обычный 3 3" xfId="91"/>
    <cellStyle name="Обычный 3 3 2" xfId="92"/>
    <cellStyle name="Обычный 3 3 3" xfId="93"/>
    <cellStyle name="Обычный 3 4" xfId="94"/>
    <cellStyle name="Обычный 4" xfId="95"/>
    <cellStyle name="Обычный 5" xfId="1"/>
    <cellStyle name="Отдельная ячейка" xfId="53"/>
    <cellStyle name="Отдельная ячейка - константа" xfId="54"/>
    <cellStyle name="Отдельная ячейка - константа [печать]" xfId="55"/>
    <cellStyle name="Отдельная ячейка [печать]" xfId="56"/>
    <cellStyle name="Отдельная ячейка-результат" xfId="57"/>
    <cellStyle name="Отдельная ячейка-результат [печать]" xfId="58"/>
    <cellStyle name="Плохой 2" xfId="59"/>
    <cellStyle name="Пояснение 2" xfId="60"/>
    <cellStyle name="Примечание 2" xfId="61"/>
    <cellStyle name="Процентный 10" xfId="99"/>
    <cellStyle name="Процентный 11" xfId="3"/>
    <cellStyle name="Процентный 2" xfId="62"/>
    <cellStyle name="Процентный 2 2" xfId="96"/>
    <cellStyle name="Процентный 3" xfId="63"/>
    <cellStyle name="Процентный 3 2" xfId="64"/>
    <cellStyle name="Процентный 3 3" xfId="65"/>
    <cellStyle name="Процентный 3 3 2" xfId="66"/>
    <cellStyle name="Процентный 3 4" xfId="85"/>
    <cellStyle name="Процентный 3 4 2" xfId="100"/>
    <cellStyle name="Процентный 4" xfId="67"/>
    <cellStyle name="Процентный 4 2" xfId="68"/>
    <cellStyle name="Процентный 4 2 2" xfId="69"/>
    <cellStyle name="Процентный 4 3" xfId="70"/>
    <cellStyle name="Процентный 5" xfId="71"/>
    <cellStyle name="Процентный 6" xfId="72"/>
    <cellStyle name="Процентный 7" xfId="73"/>
    <cellStyle name="Процентный 7 2" xfId="74"/>
    <cellStyle name="Процентный 7 2 2" xfId="101"/>
    <cellStyle name="Процентный 8" xfId="75"/>
    <cellStyle name="Процентный 8 2" xfId="76"/>
    <cellStyle name="Процентный 9" xfId="86"/>
    <cellStyle name="Свойства элементов измерения" xfId="77"/>
    <cellStyle name="Свойства элементов измерения [печать]" xfId="78"/>
    <cellStyle name="Связанная ячейка 2" xfId="79"/>
    <cellStyle name="Текст предупреждения 2" xfId="80"/>
    <cellStyle name="Финансовый 2" xfId="81"/>
    <cellStyle name="Финансовый 2 2" xfId="97"/>
    <cellStyle name="Финансовый 3" xfId="98"/>
    <cellStyle name="Финансовый 4" xfId="2"/>
    <cellStyle name="Хороший 2" xfId="82"/>
    <cellStyle name="Элементы осей" xfId="83"/>
    <cellStyle name="Элементы осей [печать]" xfId="8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4"/>
  <sheetViews>
    <sheetView tabSelected="1" zoomScale="80" zoomScaleNormal="80" workbookViewId="0">
      <selection activeCell="A2" sqref="A2:XFD5"/>
    </sheetView>
  </sheetViews>
  <sheetFormatPr defaultColWidth="31.6640625" defaultRowHeight="12" customHeight="1" x14ac:dyDescent="0.25"/>
  <cols>
    <col min="1" max="1" width="6.33203125" style="17" customWidth="1"/>
    <col min="2" max="2" width="39.88671875" style="17" customWidth="1"/>
    <col min="3" max="6" width="13.88671875" style="17" customWidth="1"/>
    <col min="7" max="7" width="11.109375" style="17" customWidth="1"/>
    <col min="8" max="8" width="14.44140625" style="17" customWidth="1"/>
    <col min="9" max="16384" width="31.6640625" style="17"/>
  </cols>
  <sheetData>
    <row r="2" spans="1:8" s="33" customFormat="1" ht="18" x14ac:dyDescent="0.35">
      <c r="B2" s="34" t="s">
        <v>31</v>
      </c>
      <c r="C2" s="34"/>
      <c r="D2" s="34"/>
      <c r="E2" s="34"/>
      <c r="F2" s="34"/>
    </row>
    <row r="3" spans="1:8" s="33" customFormat="1" ht="18" x14ac:dyDescent="0.35">
      <c r="B3" s="35" t="s">
        <v>34</v>
      </c>
      <c r="C3" s="35"/>
      <c r="D3" s="35"/>
      <c r="E3" s="35"/>
      <c r="F3" s="35"/>
    </row>
    <row r="4" spans="1:8" s="33" customFormat="1" ht="21" customHeight="1" x14ac:dyDescent="0.35">
      <c r="A4" s="36"/>
      <c r="B4" s="37" t="s">
        <v>32</v>
      </c>
      <c r="C4" s="37"/>
      <c r="D4" s="37"/>
      <c r="E4" s="37"/>
      <c r="F4" s="37"/>
    </row>
    <row r="5" spans="1:8" s="33" customFormat="1" ht="18" x14ac:dyDescent="0.35">
      <c r="A5" s="36"/>
      <c r="B5" s="37" t="s">
        <v>33</v>
      </c>
      <c r="C5" s="37"/>
      <c r="D5" s="37"/>
      <c r="E5" s="37"/>
      <c r="F5" s="37"/>
    </row>
    <row r="6" spans="1:8" ht="15.6" x14ac:dyDescent="0.3">
      <c r="B6" s="1"/>
      <c r="C6" s="1"/>
      <c r="D6" s="1"/>
      <c r="E6" s="1"/>
      <c r="F6" s="17" t="s">
        <v>0</v>
      </c>
    </row>
    <row r="7" spans="1:8" ht="42.75" customHeight="1" x14ac:dyDescent="0.25">
      <c r="A7" s="4"/>
      <c r="B7" s="15" t="s">
        <v>1</v>
      </c>
      <c r="C7" s="26" t="s">
        <v>35</v>
      </c>
      <c r="D7" s="27" t="s">
        <v>2</v>
      </c>
      <c r="E7" s="27" t="s">
        <v>3</v>
      </c>
      <c r="F7" s="27" t="s">
        <v>36</v>
      </c>
    </row>
    <row r="8" spans="1:8" s="11" customFormat="1" ht="26.25" customHeight="1" x14ac:dyDescent="0.3">
      <c r="A8" s="12">
        <v>1</v>
      </c>
      <c r="B8" s="5" t="s">
        <v>15</v>
      </c>
      <c r="C8" s="22">
        <f>C9+C10</f>
        <v>73367</v>
      </c>
      <c r="D8" s="22">
        <f>D9+D10</f>
        <v>76071</v>
      </c>
      <c r="E8" s="22">
        <f t="shared" ref="E8:F8" si="0">E9+E10</f>
        <v>78751</v>
      </c>
      <c r="F8" s="22">
        <f t="shared" si="0"/>
        <v>81491</v>
      </c>
    </row>
    <row r="9" spans="1:8" s="10" customFormat="1" ht="27.75" customHeight="1" x14ac:dyDescent="0.25">
      <c r="A9" s="9" t="s">
        <v>16</v>
      </c>
      <c r="B9" s="8" t="s">
        <v>4</v>
      </c>
      <c r="C9" s="23">
        <v>73367</v>
      </c>
      <c r="D9" s="23">
        <f>41071+35000</f>
        <v>76071</v>
      </c>
      <c r="E9" s="23">
        <f>41071+37680</f>
        <v>78751</v>
      </c>
      <c r="F9" s="23">
        <f>41071+40420</f>
        <v>81491</v>
      </c>
      <c r="G9" s="28"/>
      <c r="H9" s="11"/>
    </row>
    <row r="10" spans="1:8" s="10" customFormat="1" ht="27.6" x14ac:dyDescent="0.25">
      <c r="A10" s="9" t="s">
        <v>17</v>
      </c>
      <c r="B10" s="8" t="s">
        <v>5</v>
      </c>
      <c r="C10" s="16">
        <v>0</v>
      </c>
      <c r="D10" s="16">
        <v>0</v>
      </c>
      <c r="E10" s="16">
        <v>0</v>
      </c>
      <c r="F10" s="16"/>
      <c r="G10" s="11"/>
      <c r="H10" s="11"/>
    </row>
    <row r="11" spans="1:8" ht="31.2" x14ac:dyDescent="0.3">
      <c r="A11" s="3">
        <v>2</v>
      </c>
      <c r="B11" s="5" t="s">
        <v>6</v>
      </c>
      <c r="C11" s="22">
        <f>C12+C13+C14</f>
        <v>1614.0739999999998</v>
      </c>
      <c r="D11" s="22">
        <f>D12+D13+D14</f>
        <v>1673.5619999999999</v>
      </c>
      <c r="E11" s="22">
        <f>E12+E13+E14</f>
        <v>1732.5219999999999</v>
      </c>
      <c r="F11" s="22">
        <f t="shared" ref="F11" si="1">F12+F13+F14</f>
        <v>1792.8019999999999</v>
      </c>
    </row>
    <row r="12" spans="1:8" s="10" customFormat="1" ht="27.6" x14ac:dyDescent="0.25">
      <c r="A12" s="9" t="s">
        <v>18</v>
      </c>
      <c r="B12" s="8" t="s">
        <v>19</v>
      </c>
      <c r="C12" s="23">
        <f>C9*C15</f>
        <v>1614.0739999999998</v>
      </c>
      <c r="D12" s="23">
        <f>D9*D15</f>
        <v>1673.5619999999999</v>
      </c>
      <c r="E12" s="23">
        <f t="shared" ref="E12:F12" si="2">E9*E15</f>
        <v>1732.5219999999999</v>
      </c>
      <c r="F12" s="23">
        <f t="shared" si="2"/>
        <v>1792.8019999999999</v>
      </c>
    </row>
    <row r="13" spans="1:8" s="10" customFormat="1" ht="27.6" x14ac:dyDescent="0.25">
      <c r="A13" s="9" t="s">
        <v>22</v>
      </c>
      <c r="B13" s="8" t="s">
        <v>20</v>
      </c>
      <c r="C13" s="16">
        <v>0</v>
      </c>
      <c r="D13" s="16">
        <v>0</v>
      </c>
      <c r="E13" s="16"/>
      <c r="F13" s="16"/>
    </row>
    <row r="14" spans="1:8" s="10" customFormat="1" ht="41.4" x14ac:dyDescent="0.25">
      <c r="A14" s="9" t="s">
        <v>23</v>
      </c>
      <c r="B14" s="8" t="s">
        <v>21</v>
      </c>
      <c r="C14" s="16">
        <v>0</v>
      </c>
      <c r="D14" s="16">
        <v>0</v>
      </c>
      <c r="E14" s="16"/>
      <c r="F14" s="16"/>
    </row>
    <row r="15" spans="1:8" s="11" customFormat="1" ht="31.2" x14ac:dyDescent="0.3">
      <c r="A15" s="31">
        <v>3</v>
      </c>
      <c r="B15" s="5" t="s">
        <v>13</v>
      </c>
      <c r="C15" s="7">
        <v>2.1999999999999999E-2</v>
      </c>
      <c r="D15" s="7">
        <v>2.1999999999999999E-2</v>
      </c>
      <c r="E15" s="7">
        <v>2.1999999999999999E-2</v>
      </c>
      <c r="F15" s="7">
        <v>2.1999999999999999E-2</v>
      </c>
    </row>
    <row r="16" spans="1:8" s="11" customFormat="1" ht="30" customHeight="1" x14ac:dyDescent="0.3">
      <c r="A16" s="32"/>
      <c r="B16" s="5" t="s">
        <v>14</v>
      </c>
      <c r="C16" s="6">
        <v>0.02</v>
      </c>
      <c r="D16" s="6">
        <v>0.02</v>
      </c>
      <c r="E16" s="6">
        <v>0.02</v>
      </c>
      <c r="F16" s="6">
        <v>0.02</v>
      </c>
    </row>
    <row r="17" spans="1:6" ht="31.2" x14ac:dyDescent="0.3">
      <c r="A17" s="3">
        <v>4</v>
      </c>
      <c r="B17" s="5" t="s">
        <v>24</v>
      </c>
      <c r="C17" s="13">
        <f>C18+C21</f>
        <v>0</v>
      </c>
      <c r="D17" s="13">
        <f>D18+D21</f>
        <v>0</v>
      </c>
      <c r="E17" s="13">
        <f t="shared" ref="E17:F17" si="3">E18+E21</f>
        <v>0</v>
      </c>
      <c r="F17" s="13">
        <f t="shared" si="3"/>
        <v>0</v>
      </c>
    </row>
    <row r="18" spans="1:6" s="10" customFormat="1" ht="15.75" customHeight="1" x14ac:dyDescent="0.25">
      <c r="A18" s="9" t="s">
        <v>27</v>
      </c>
      <c r="B18" s="8" t="s">
        <v>7</v>
      </c>
      <c r="C18" s="18">
        <v>0</v>
      </c>
      <c r="D18" s="18">
        <v>0</v>
      </c>
      <c r="E18" s="18"/>
      <c r="F18" s="18"/>
    </row>
    <row r="19" spans="1:6" s="10" customFormat="1" ht="15.75" customHeight="1" x14ac:dyDescent="0.25">
      <c r="A19" s="9" t="s">
        <v>28</v>
      </c>
      <c r="B19" s="8" t="s">
        <v>25</v>
      </c>
      <c r="C19" s="25">
        <v>0.95</v>
      </c>
      <c r="D19" s="25">
        <v>0.95</v>
      </c>
      <c r="E19" s="25">
        <v>0.95</v>
      </c>
      <c r="F19" s="25">
        <v>0.95</v>
      </c>
    </row>
    <row r="20" spans="1:6" s="10" customFormat="1" ht="15.75" customHeight="1" x14ac:dyDescent="0.25">
      <c r="A20" s="9" t="s">
        <v>29</v>
      </c>
      <c r="B20" s="19" t="s">
        <v>26</v>
      </c>
      <c r="C20" s="24">
        <v>0.95</v>
      </c>
      <c r="D20" s="24">
        <v>0.95</v>
      </c>
      <c r="E20" s="24">
        <v>0.95</v>
      </c>
      <c r="F20" s="24">
        <v>0.95</v>
      </c>
    </row>
    <row r="21" spans="1:6" s="10" customFormat="1" ht="15.75" customHeight="1" x14ac:dyDescent="0.25">
      <c r="A21" s="9" t="s">
        <v>30</v>
      </c>
      <c r="B21" s="8" t="s">
        <v>8</v>
      </c>
      <c r="C21" s="18">
        <v>0</v>
      </c>
      <c r="D21" s="18">
        <v>0</v>
      </c>
      <c r="E21" s="18"/>
      <c r="F21" s="18"/>
    </row>
    <row r="22" spans="1:6" ht="33.75" customHeight="1" x14ac:dyDescent="0.35">
      <c r="A22" s="3">
        <v>5</v>
      </c>
      <c r="B22" s="2" t="s">
        <v>10</v>
      </c>
      <c r="C22" s="20">
        <f>C11</f>
        <v>1614.0739999999998</v>
      </c>
      <c r="D22" s="20">
        <f>D11</f>
        <v>1673.5619999999999</v>
      </c>
      <c r="E22" s="20">
        <f t="shared" ref="E22:F22" si="4">E11</f>
        <v>1732.5219999999999</v>
      </c>
      <c r="F22" s="20">
        <f t="shared" si="4"/>
        <v>1792.8019999999999</v>
      </c>
    </row>
    <row r="23" spans="1:6" ht="18.75" customHeight="1" x14ac:dyDescent="0.25">
      <c r="A23" s="30" t="s">
        <v>9</v>
      </c>
      <c r="B23" s="14" t="s">
        <v>11</v>
      </c>
      <c r="C23" s="21">
        <f>C22*50%</f>
        <v>807.03699999999992</v>
      </c>
      <c r="D23" s="29">
        <f>D22*50%</f>
        <v>836.78099999999995</v>
      </c>
      <c r="E23" s="29">
        <f t="shared" ref="E23:F23" si="5">E22*50%</f>
        <v>866.26099999999997</v>
      </c>
      <c r="F23" s="29">
        <f t="shared" si="5"/>
        <v>896.40099999999995</v>
      </c>
    </row>
    <row r="24" spans="1:6" ht="17.25" customHeight="1" x14ac:dyDescent="0.25">
      <c r="A24" s="30"/>
      <c r="B24" s="14" t="s">
        <v>12</v>
      </c>
      <c r="C24" s="21">
        <f>C22*50%</f>
        <v>807.03699999999992</v>
      </c>
      <c r="D24" s="29">
        <f>D22*50%</f>
        <v>836.78099999999995</v>
      </c>
      <c r="E24" s="29">
        <f t="shared" ref="E24:F24" si="6">E22*50%</f>
        <v>866.26099999999997</v>
      </c>
      <c r="F24" s="29">
        <f t="shared" si="6"/>
        <v>896.40099999999995</v>
      </c>
    </row>
  </sheetData>
  <mergeCells count="6">
    <mergeCell ref="A15:A16"/>
    <mergeCell ref="A23:A24"/>
    <mergeCell ref="B2:F2"/>
    <mergeCell ref="B3:F3"/>
    <mergeCell ref="B4:F4"/>
    <mergeCell ref="B5:F5"/>
  </mergeCells>
  <pageMargins left="0.70866141732283472" right="0.15748031496062992" top="0.74803149606299213" bottom="0.74803149606299213" header="0.31496062992125984" footer="0.31496062992125984"/>
  <pageSetup paperSize="9" scale="9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расчет НИО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2021-11-12T12:06:27Z</dcterms:modified>
</cp:coreProperties>
</file>